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13_ncr:1_{8121AB14-523D-4822-B7F6-86FBB5F7339C}" xr6:coauthVersionLast="47" xr6:coauthVersionMax="47" xr10:uidLastSave="{00000000-0000-0000-0000-000000000000}"/>
  <bookViews>
    <workbookView xWindow="-108" yWindow="-108" windowWidth="30936" windowHeight="16896" xr2:uid="{EE422C4D-1DC3-431A-A56B-A9277DBFFF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1" l="1"/>
  <c r="E27" i="1"/>
  <c r="D27" i="1"/>
  <c r="D14" i="1"/>
  <c r="D15" i="1" s="1"/>
  <c r="D17" i="1" s="1"/>
  <c r="D20" i="1" l="1"/>
  <c r="D21" i="1" s="1"/>
  <c r="D19" i="1"/>
  <c r="H12" i="1"/>
</calcChain>
</file>

<file path=xl/sharedStrings.xml><?xml version="1.0" encoding="utf-8"?>
<sst xmlns="http://schemas.openxmlformats.org/spreadsheetml/2006/main" count="51" uniqueCount="41">
  <si>
    <t>■ 부동산 소득 계산기</t>
    <phoneticPr fontId="2" type="noConversion"/>
  </si>
  <si>
    <t>1.부동산 수입 및 지출 내역</t>
    <phoneticPr fontId="2" type="noConversion"/>
  </si>
  <si>
    <t>수입내역</t>
    <phoneticPr fontId="2" type="noConversion"/>
  </si>
  <si>
    <t>지출내역</t>
    <phoneticPr fontId="2" type="noConversion"/>
  </si>
  <si>
    <t>월임대료</t>
    <phoneticPr fontId="2" type="noConversion"/>
  </si>
  <si>
    <t>영업경비</t>
    <phoneticPr fontId="2" type="noConversion"/>
  </si>
  <si>
    <t>보증금 운용수익</t>
    <phoneticPr fontId="2" type="noConversion"/>
  </si>
  <si>
    <t>부채관련비용</t>
    <phoneticPr fontId="2" type="noConversion"/>
  </si>
  <si>
    <t>기타수입</t>
    <phoneticPr fontId="2" type="noConversion"/>
  </si>
  <si>
    <t>소득세 등 세금</t>
    <phoneticPr fontId="2" type="noConversion"/>
  </si>
  <si>
    <t>2.부동산 소득 계산 프로세스</t>
    <phoneticPr fontId="2" type="noConversion"/>
  </si>
  <si>
    <t>수식</t>
    <phoneticPr fontId="2" type="noConversion"/>
  </si>
  <si>
    <t>항목</t>
    <phoneticPr fontId="2" type="noConversion"/>
  </si>
  <si>
    <t>A아파트</t>
    <phoneticPr fontId="2" type="noConversion"/>
  </si>
  <si>
    <t>거래가격</t>
    <phoneticPr fontId="2" type="noConversion"/>
  </si>
  <si>
    <t>순영업소득(NOI)</t>
  </si>
  <si>
    <t>가능총소득(PGI)</t>
    <phoneticPr fontId="2" type="noConversion"/>
  </si>
  <si>
    <t xml:space="preserve">대상 부동산으로 얻을 수 있는 총 소득입니다. 일반적으로 1년 단위로 분석합니다. </t>
    <phoneticPr fontId="2" type="noConversion"/>
  </si>
  <si>
    <t>-</t>
    <phoneticPr fontId="2" type="noConversion"/>
  </si>
  <si>
    <t>공실 및 대손충당금</t>
    <phoneticPr fontId="2" type="noConversion"/>
  </si>
  <si>
    <t xml:space="preserve">공실이란 총임대료에 평균 공실률을 곱하여 계산하는 것이 일반적입니다. 상가와 같은 수익형 부동산은 필히 공실률을 계산해야 합니다. 대손 충당금은 계약 기간에 임차인이 임대료를 제때 지불하지 않아 발생하는 손해를 의미합니다. </t>
    <phoneticPr fontId="2" type="noConversion"/>
  </si>
  <si>
    <t>=</t>
    <phoneticPr fontId="2" type="noConversion"/>
  </si>
  <si>
    <t>유효총소득(EGI)</t>
    <phoneticPr fontId="2" type="noConversion"/>
  </si>
  <si>
    <t xml:space="preserve">가능총소득에서 공실 및 대손충당금을 제한 소득을 말합니다. </t>
    <phoneticPr fontId="2" type="noConversion"/>
  </si>
  <si>
    <t>영업제반경비</t>
    <phoneticPr fontId="2" type="noConversion"/>
  </si>
  <si>
    <t xml:space="preserve">대상 부동산을 운용하는 데 들어가는 각종 비용을 말합니다. 수리비, 관리비, 유지비, 보험료, 각종 공과금 등이 포함됩니다. </t>
    <phoneticPr fontId="2" type="noConversion"/>
  </si>
  <si>
    <t>순영업소득(NOI)</t>
    <phoneticPr fontId="2" type="noConversion"/>
  </si>
  <si>
    <t xml:space="preserve">유효총소득에서 영업 제반 비용을 제한 소득을 말합니다. 순영업소득은 부동산 가치를 평가할 때 환원률로 환원되는 소득이므로 매우 중요합니다. </t>
    <phoneticPr fontId="2" type="noConversion"/>
  </si>
  <si>
    <t xml:space="preserve">대상 부동산을 담보로 대출을 받았을 경우 매년 지급해야 하는 원리금을 의미합니다. </t>
    <phoneticPr fontId="2" type="noConversion"/>
  </si>
  <si>
    <t>세전영업소득</t>
    <phoneticPr fontId="2" type="noConversion"/>
  </si>
  <si>
    <t xml:space="preserve">최종 영업 소득에서 임대 소득세 등의 세금을 제하기 전 과세 표준이 되는 소득을 말합니다. </t>
    <phoneticPr fontId="2" type="noConversion"/>
  </si>
  <si>
    <t>임대소득세</t>
    <phoneticPr fontId="2" type="noConversion"/>
  </si>
  <si>
    <t xml:space="preserve">부동산 임대 소득에 과세되는 세금을 의미합니다. </t>
    <phoneticPr fontId="2" type="noConversion"/>
  </si>
  <si>
    <t>세후순영업소득</t>
    <phoneticPr fontId="2" type="noConversion"/>
  </si>
  <si>
    <t xml:space="preserve">소득세를 포함한 모든 제반 비용을 제한 후 순수하게 발생하는 소득을 말하며, 투자자 입장에서는 실질적인 소득이라고 판단할 수 있습니다. </t>
    <phoneticPr fontId="2" type="noConversion"/>
  </si>
  <si>
    <t>3.부동산 환원율 계산하기</t>
    <phoneticPr fontId="2" type="noConversion"/>
  </si>
  <si>
    <t>구분</t>
    <phoneticPr fontId="2" type="noConversion"/>
  </si>
  <si>
    <t>B아파트</t>
    <phoneticPr fontId="2" type="noConversion"/>
  </si>
  <si>
    <t>C아파트</t>
    <phoneticPr fontId="2" type="noConversion"/>
  </si>
  <si>
    <t>환원률</t>
    <phoneticPr fontId="2" type="noConversion"/>
  </si>
  <si>
    <t>노란색 셀 값만 입력합니다.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</si>
</sst>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%"/>
  </numFmts>
  <fonts count="12" x14ac:knownFonts="1"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sz val="11"/>
      <color theme="0"/>
      <name val="NanumGothic"/>
      <family val="3"/>
      <charset val="129"/>
    </font>
    <font>
      <sz val="9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1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sz val="8"/>
      <color rgb="FFFF0000"/>
      <name val="Nanum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176" fontId="3" fillId="2" borderId="0" xfId="0" applyNumberFormat="1" applyFont="1" applyFill="1">
      <alignment vertical="center"/>
    </xf>
    <xf numFmtId="0" fontId="4" fillId="2" borderId="0" xfId="0" applyFont="1" applyFill="1">
      <alignment vertical="center"/>
    </xf>
    <xf numFmtId="177" fontId="3" fillId="2" borderId="0" xfId="0" applyNumberFormat="1" applyFont="1" applyFill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76" fontId="8" fillId="4" borderId="1" xfId="0" applyNumberFormat="1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11" fillId="2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C0DF8-907E-4BD6-8528-2E06268FB700}">
  <dimension ref="B2:K27"/>
  <sheetViews>
    <sheetView tabSelected="1" workbookViewId="0">
      <selection activeCell="F42" sqref="F42"/>
    </sheetView>
  </sheetViews>
  <sheetFormatPr defaultColWidth="8.59765625" defaultRowHeight="13.8" x14ac:dyDescent="0.4"/>
  <cols>
    <col min="1" max="1" width="5.09765625" style="2" customWidth="1"/>
    <col min="2" max="2" width="6.3984375" style="2" customWidth="1"/>
    <col min="3" max="3" width="23.8984375" style="2" customWidth="1"/>
    <col min="4" max="4" width="28.3984375" style="2" customWidth="1"/>
    <col min="5" max="6" width="26.3984375" style="2" customWidth="1"/>
    <col min="7" max="10" width="23.8984375" style="2" customWidth="1"/>
    <col min="11" max="14" width="17.59765625" style="2" customWidth="1"/>
    <col min="15" max="16384" width="8.59765625" style="2"/>
  </cols>
  <sheetData>
    <row r="2" spans="2:11" ht="24.6" x14ac:dyDescent="0.4">
      <c r="B2" s="1" t="s">
        <v>0</v>
      </c>
    </row>
    <row r="3" spans="2:11" x14ac:dyDescent="0.4">
      <c r="K3" s="3"/>
    </row>
    <row r="4" spans="2:11" ht="19.8" x14ac:dyDescent="0.4">
      <c r="B4" s="4" t="s">
        <v>1</v>
      </c>
      <c r="K4" s="5"/>
    </row>
    <row r="5" spans="2:11" ht="21" customHeight="1" x14ac:dyDescent="0.4">
      <c r="B5" s="6" t="s">
        <v>2</v>
      </c>
      <c r="C5" s="6"/>
      <c r="D5" s="7" t="s">
        <v>3</v>
      </c>
    </row>
    <row r="6" spans="2:11" ht="21" customHeight="1" x14ac:dyDescent="0.4">
      <c r="B6" s="8" t="s">
        <v>4</v>
      </c>
      <c r="C6" s="8"/>
      <c r="D6" s="9" t="s">
        <v>5</v>
      </c>
    </row>
    <row r="7" spans="2:11" ht="21" customHeight="1" x14ac:dyDescent="0.4">
      <c r="B7" s="8" t="s">
        <v>6</v>
      </c>
      <c r="C7" s="8"/>
      <c r="D7" s="9" t="s">
        <v>7</v>
      </c>
    </row>
    <row r="8" spans="2:11" ht="21" customHeight="1" x14ac:dyDescent="0.4">
      <c r="B8" s="8" t="s">
        <v>8</v>
      </c>
      <c r="C8" s="8"/>
      <c r="D8" s="9" t="s">
        <v>9</v>
      </c>
    </row>
    <row r="10" spans="2:11" ht="19.8" x14ac:dyDescent="0.4">
      <c r="B10" s="4" t="s">
        <v>10</v>
      </c>
    </row>
    <row r="11" spans="2:11" ht="21" customHeight="1" x14ac:dyDescent="0.4">
      <c r="B11" s="7" t="s">
        <v>11</v>
      </c>
      <c r="C11" s="7" t="s">
        <v>12</v>
      </c>
      <c r="D11" s="7" t="s">
        <v>13</v>
      </c>
      <c r="E11" s="22" t="s">
        <v>40</v>
      </c>
    </row>
    <row r="12" spans="2:11" ht="21" customHeight="1" x14ac:dyDescent="0.4">
      <c r="B12" s="9"/>
      <c r="C12" s="9" t="s">
        <v>14</v>
      </c>
      <c r="D12" s="21">
        <v>500000000</v>
      </c>
      <c r="F12" s="11" t="s">
        <v>15</v>
      </c>
      <c r="G12" s="12">
        <v>10770000</v>
      </c>
      <c r="H12" s="13">
        <f>D17/D12</f>
        <v>2.154E-2</v>
      </c>
    </row>
    <row r="13" spans="2:11" ht="21" customHeight="1" x14ac:dyDescent="0.4">
      <c r="B13" s="9"/>
      <c r="C13" s="9" t="s">
        <v>16</v>
      </c>
      <c r="D13" s="21">
        <v>12600000</v>
      </c>
      <c r="E13" s="14" t="s">
        <v>17</v>
      </c>
    </row>
    <row r="14" spans="2:11" ht="21" customHeight="1" x14ac:dyDescent="0.4">
      <c r="B14" s="15" t="s">
        <v>18</v>
      </c>
      <c r="C14" s="9" t="s">
        <v>19</v>
      </c>
      <c r="D14" s="10">
        <f>D13*0.05</f>
        <v>630000</v>
      </c>
      <c r="E14" s="14" t="s">
        <v>20</v>
      </c>
    </row>
    <row r="15" spans="2:11" ht="21" customHeight="1" x14ac:dyDescent="0.4">
      <c r="B15" s="16" t="s">
        <v>21</v>
      </c>
      <c r="C15" s="16" t="s">
        <v>22</v>
      </c>
      <c r="D15" s="17">
        <f>D13-D14</f>
        <v>11970000</v>
      </c>
      <c r="E15" s="14" t="s">
        <v>23</v>
      </c>
    </row>
    <row r="16" spans="2:11" ht="21" customHeight="1" x14ac:dyDescent="0.4">
      <c r="B16" s="15" t="s">
        <v>18</v>
      </c>
      <c r="C16" s="9" t="s">
        <v>24</v>
      </c>
      <c r="D16" s="21">
        <v>1200000</v>
      </c>
      <c r="E16" s="14" t="s">
        <v>25</v>
      </c>
    </row>
    <row r="17" spans="2:6" ht="21" customHeight="1" x14ac:dyDescent="0.4">
      <c r="B17" s="16" t="s">
        <v>21</v>
      </c>
      <c r="C17" s="16" t="s">
        <v>26</v>
      </c>
      <c r="D17" s="17">
        <f>D15-D16</f>
        <v>10770000</v>
      </c>
      <c r="E17" s="14" t="s">
        <v>27</v>
      </c>
    </row>
    <row r="18" spans="2:6" ht="21" customHeight="1" x14ac:dyDescent="0.4">
      <c r="B18" s="15" t="s">
        <v>18</v>
      </c>
      <c r="C18" s="9" t="s">
        <v>7</v>
      </c>
      <c r="D18" s="21"/>
      <c r="E18" s="14" t="s">
        <v>28</v>
      </c>
    </row>
    <row r="19" spans="2:6" ht="21" customHeight="1" x14ac:dyDescent="0.4">
      <c r="B19" s="16" t="s">
        <v>21</v>
      </c>
      <c r="C19" s="16" t="s">
        <v>29</v>
      </c>
      <c r="D19" s="18">
        <f>D17-D18</f>
        <v>10770000</v>
      </c>
      <c r="E19" s="14" t="s">
        <v>30</v>
      </c>
    </row>
    <row r="20" spans="2:6" ht="21" customHeight="1" x14ac:dyDescent="0.4">
      <c r="B20" s="15" t="s">
        <v>18</v>
      </c>
      <c r="C20" s="9" t="s">
        <v>31</v>
      </c>
      <c r="D20" s="10">
        <f>D17*0.06</f>
        <v>646200</v>
      </c>
      <c r="E20" s="14" t="s">
        <v>32</v>
      </c>
    </row>
    <row r="21" spans="2:6" ht="21" customHeight="1" x14ac:dyDescent="0.4">
      <c r="B21" s="16" t="s">
        <v>21</v>
      </c>
      <c r="C21" s="16" t="s">
        <v>33</v>
      </c>
      <c r="D21" s="17">
        <f>D17-D20</f>
        <v>10123800</v>
      </c>
      <c r="E21" s="14" t="s">
        <v>34</v>
      </c>
    </row>
    <row r="23" spans="2:6" ht="19.8" x14ac:dyDescent="0.4">
      <c r="B23" s="4" t="s">
        <v>35</v>
      </c>
    </row>
    <row r="24" spans="2:6" ht="21" customHeight="1" x14ac:dyDescent="0.4">
      <c r="B24" s="6" t="s">
        <v>36</v>
      </c>
      <c r="C24" s="6"/>
      <c r="D24" s="7" t="s">
        <v>13</v>
      </c>
      <c r="E24" s="7" t="s">
        <v>37</v>
      </c>
      <c r="F24" s="7" t="s">
        <v>38</v>
      </c>
    </row>
    <row r="25" spans="2:6" ht="21" customHeight="1" x14ac:dyDescent="0.4">
      <c r="B25" s="6" t="s">
        <v>14</v>
      </c>
      <c r="C25" s="6"/>
      <c r="D25" s="10">
        <v>500000000</v>
      </c>
      <c r="E25" s="10">
        <v>500000000</v>
      </c>
      <c r="F25" s="10">
        <v>450000000</v>
      </c>
    </row>
    <row r="26" spans="2:6" ht="21" customHeight="1" x14ac:dyDescent="0.4">
      <c r="B26" s="6" t="s">
        <v>15</v>
      </c>
      <c r="C26" s="6"/>
      <c r="D26" s="10">
        <v>10770000</v>
      </c>
      <c r="E26" s="10">
        <v>9770000</v>
      </c>
      <c r="F26" s="10">
        <v>10770000</v>
      </c>
    </row>
    <row r="27" spans="2:6" ht="21" customHeight="1" x14ac:dyDescent="0.4">
      <c r="B27" s="19" t="s">
        <v>39</v>
      </c>
      <c r="C27" s="19"/>
      <c r="D27" s="20">
        <f>D26/D25</f>
        <v>2.154E-2</v>
      </c>
      <c r="E27" s="20">
        <f>E26/E25</f>
        <v>1.9539999999999998E-2</v>
      </c>
      <c r="F27" s="20">
        <f>F26/F25</f>
        <v>2.3933333333333334E-2</v>
      </c>
    </row>
  </sheetData>
  <mergeCells count="8">
    <mergeCell ref="B26:C26"/>
    <mergeCell ref="B27:C27"/>
    <mergeCell ref="B5:C5"/>
    <mergeCell ref="B6:C6"/>
    <mergeCell ref="B7:C7"/>
    <mergeCell ref="B8:C8"/>
    <mergeCell ref="B24:C24"/>
    <mergeCell ref="B25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2022-04-12T06:43:20Z</dcterms:created>
  <dcterms:modified xsi:type="dcterms:W3CDTF">2022-04-12T06:48:46Z</dcterms:modified>
</cp:coreProperties>
</file>